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tk90251\Desktop\"/>
    </mc:Choice>
  </mc:AlternateContent>
  <bookViews>
    <workbookView xWindow="0" yWindow="0" windowWidth="19200" windowHeight="6396" activeTab="4"/>
  </bookViews>
  <sheets>
    <sheet name="Cover Page" sheetId="6" r:id="rId1"/>
    <sheet name="sim setting" sheetId="5" r:id="rId2"/>
    <sheet name="OOS, fading" sheetId="1" r:id="rId3"/>
    <sheet name="INS, fading" sheetId="2" r:id="rId4"/>
    <sheet name="Margins" sheetId="7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7" l="1"/>
  <c r="I19" i="7"/>
  <c r="H19" i="7"/>
  <c r="J18" i="7"/>
  <c r="I18" i="7"/>
  <c r="H18" i="7"/>
  <c r="J17" i="7"/>
  <c r="I17" i="7"/>
  <c r="H17" i="7"/>
  <c r="J16" i="7"/>
  <c r="I16" i="7"/>
  <c r="H16" i="7"/>
  <c r="I8" i="7"/>
  <c r="J8" i="7"/>
  <c r="I9" i="7"/>
  <c r="J9" i="7"/>
  <c r="J6" i="7"/>
  <c r="I6" i="7"/>
  <c r="J7" i="7"/>
  <c r="I7" i="7"/>
  <c r="J17" i="2"/>
  <c r="J16" i="2"/>
  <c r="J15" i="2"/>
  <c r="J6" i="2"/>
  <c r="J5" i="2"/>
  <c r="J4" i="2"/>
  <c r="J17" i="1"/>
  <c r="J16" i="1"/>
  <c r="J15" i="1"/>
  <c r="J4" i="1"/>
  <c r="J5" i="1"/>
  <c r="J6" i="1"/>
  <c r="I15" i="1"/>
  <c r="H7" i="7" l="1"/>
  <c r="H8" i="7"/>
  <c r="H9" i="7"/>
  <c r="H6" i="7"/>
  <c r="I4" i="2"/>
  <c r="I7" i="2" l="1"/>
  <c r="K7" i="2"/>
  <c r="I18" i="2"/>
  <c r="K18" i="2"/>
  <c r="I17" i="1"/>
  <c r="K17" i="1"/>
  <c r="I18" i="1"/>
  <c r="K18" i="1"/>
  <c r="K17" i="2" l="1"/>
  <c r="I17" i="2"/>
  <c r="I5" i="2" l="1"/>
  <c r="I6" i="2"/>
  <c r="I15" i="2"/>
  <c r="I16" i="2"/>
  <c r="K5" i="1"/>
  <c r="K6" i="1"/>
  <c r="K15" i="1"/>
  <c r="K16" i="1"/>
  <c r="K4" i="1"/>
  <c r="I5" i="1"/>
  <c r="I6" i="1"/>
  <c r="I16" i="1"/>
  <c r="I4" i="1"/>
  <c r="K5" i="2"/>
  <c r="K6" i="2"/>
  <c r="K15" i="2"/>
  <c r="K16" i="2"/>
  <c r="K4" i="2"/>
</calcChain>
</file>

<file path=xl/sharedStrings.xml><?xml version="1.0" encoding="utf-8"?>
<sst xmlns="http://schemas.openxmlformats.org/spreadsheetml/2006/main" count="285" uniqueCount="95">
  <si>
    <t>QC</t>
  </si>
  <si>
    <t>Test 1</t>
  </si>
  <si>
    <t>Test 2</t>
  </si>
  <si>
    <t>Test 3</t>
  </si>
  <si>
    <t>Test 4</t>
  </si>
  <si>
    <t>R4-1812848</t>
  </si>
  <si>
    <t>Ericsson</t>
  </si>
  <si>
    <t>Intel</t>
  </si>
  <si>
    <t>R4-1812124</t>
  </si>
  <si>
    <t>MTK</t>
  </si>
  <si>
    <t>CMCC</t>
  </si>
  <si>
    <t>Avg</t>
  </si>
  <si>
    <t>Span</t>
  </si>
  <si>
    <t>Company</t>
  </si>
  <si>
    <t>Tdoc #</t>
  </si>
  <si>
    <t>Parameter</t>
  </si>
  <si>
    <t>Unit</t>
  </si>
  <si>
    <t>Value</t>
  </si>
  <si>
    <t>Carrier frequency</t>
  </si>
  <si>
    <t>GHz</t>
  </si>
  <si>
    <t>FR1, 4 GHz</t>
  </si>
  <si>
    <t>FR2, 30 GHz</t>
  </si>
  <si>
    <t xml:space="preserve">CP length               </t>
  </si>
  <si>
    <t>Normal</t>
  </si>
  <si>
    <t xml:space="preserve">Physical layer cell identity, </t>
  </si>
  <si>
    <r>
      <t>NR Channel Bandwidth (BW</t>
    </r>
    <r>
      <rPr>
        <vertAlign val="subscript"/>
        <sz val="9"/>
        <color theme="1"/>
        <rFont val="Times New Roman"/>
        <family val="1"/>
      </rPr>
      <t>channel</t>
    </r>
    <r>
      <rPr>
        <sz val="9"/>
        <color theme="1"/>
        <rFont val="Times New Roman"/>
        <family val="1"/>
      </rPr>
      <t>)</t>
    </r>
  </si>
  <si>
    <t>MHz</t>
  </si>
  <si>
    <t>Subcarrier Spacing for SSB</t>
  </si>
  <si>
    <t>KHz</t>
  </si>
  <si>
    <t>Subcarrier Spacing for PDCCH</t>
  </si>
  <si>
    <t>Antenna Configuration</t>
  </si>
  <si>
    <t>2x2 Low,</t>
  </si>
  <si>
    <t>2x4 Low</t>
  </si>
  <si>
    <t>2x2 Low</t>
  </si>
  <si>
    <t>(Note 1)</t>
  </si>
  <si>
    <t>Out of sync transmission parameters (based on Table 8.1.2.1-1 in TS 38.133)</t>
  </si>
  <si>
    <t>DCI format</t>
  </si>
  <si>
    <t>1-0</t>
  </si>
  <si>
    <t>DCI size without CRC</t>
  </si>
  <si>
    <t>39 bits</t>
  </si>
  <si>
    <t>41 bits</t>
  </si>
  <si>
    <t>40 bits</t>
  </si>
  <si>
    <t xml:space="preserve">Aggregation level </t>
  </si>
  <si>
    <t>CCE</t>
  </si>
  <si>
    <t>Ratio of hypothetical PDCCH RE energy to average SSS RE energy</t>
  </si>
  <si>
    <t>dB</t>
  </si>
  <si>
    <t>Ratio of hypothetical PDCCH DMRS energy to average SSS RE energy</t>
  </si>
  <si>
    <t>Bandwidth of RMSI CORESET</t>
  </si>
  <si>
    <t>PRB</t>
  </si>
  <si>
    <t>Number of Control OFDM symbols</t>
  </si>
  <si>
    <t>CORESET start PRB</t>
  </si>
  <si>
    <t>DMRS precoder granularity</t>
  </si>
  <si>
    <t>REG bundle size</t>
  </si>
  <si>
    <r>
      <t xml:space="preserve">REG bundle size, </t>
    </r>
    <r>
      <rPr>
        <i/>
        <sz val="9"/>
        <color theme="1"/>
        <rFont val="Times New Roman"/>
        <family val="1"/>
      </rPr>
      <t>L</t>
    </r>
  </si>
  <si>
    <t>Mapping from REG to CCE</t>
  </si>
  <si>
    <t>Interleaved</t>
  </si>
  <si>
    <r>
      <t>n</t>
    </r>
    <r>
      <rPr>
        <vertAlign val="subscript"/>
        <sz val="9"/>
        <color theme="1"/>
        <rFont val="Times New Roman"/>
        <family val="1"/>
      </rPr>
      <t>shift</t>
    </r>
  </si>
  <si>
    <t xml:space="preserve">InterleaverSize. R </t>
  </si>
  <si>
    <t>Propagation channel</t>
  </si>
  <si>
    <t xml:space="preserve">TDL-C 300ns 100Hz   </t>
  </si>
  <si>
    <t>TDL-A 30ns 75Hz</t>
  </si>
  <si>
    <t>Outcome metric</t>
  </si>
  <si>
    <t>SNR levels corresponding to 10% PDCCH BLER</t>
  </si>
  <si>
    <t>Note 1: The antenna configuration of 2x2 in FR2 is just for simulation purpose on PDCCH performance, not for OTA test cases</t>
  </si>
  <si>
    <t>Note 2: UE receiver assumptions: Real channel estimation, noise estimation and synchronization</t>
  </si>
  <si>
    <t xml:space="preserve">Note 3: precoder model for 2TX: random for each REG bundle </t>
  </si>
  <si>
    <t xml:space="preserve">Simulation assumptions for PDCCH performance, out-of-sync </t>
  </si>
  <si>
    <t>Simulation assumptions for PDCCH performance, in-sync</t>
  </si>
  <si>
    <t>In-sync transmission parameters (based on Table 8.1.2.1-2 in TS 38.133)</t>
  </si>
  <si>
    <t>SNR levels corresponding to 2% PDCCH BLER</t>
  </si>
  <si>
    <t>Source: MediaTek</t>
    <phoneticPr fontId="4" type="noConversion"/>
  </si>
  <si>
    <t>Document for: Information</t>
    <phoneticPr fontId="4" type="noConversion"/>
  </si>
  <si>
    <t>Title: Summary of PDCCH simulation results for RLM</t>
  </si>
  <si>
    <t>Qout (dB) @2RX</t>
  </si>
  <si>
    <t>Qout (dB) @4RX</t>
  </si>
  <si>
    <t>Qin (dB) @2RX</t>
  </si>
  <si>
    <t>Qin (dB) @4RX</t>
  </si>
  <si>
    <t>3GPP TSG-WG4 Meeting #89</t>
  </si>
  <si>
    <t>Spokane, US, 12th Nov – 16th Nov, 2018</t>
  </si>
  <si>
    <t>Agenda item: 7.12.4.13</t>
  </si>
  <si>
    <t>R4-1815719</t>
  </si>
  <si>
    <t>R4-1814733</t>
  </si>
  <si>
    <t>R4-1814867</t>
  </si>
  <si>
    <t>HW</t>
  </si>
  <si>
    <t>R4-1815546</t>
  </si>
  <si>
    <t>company</t>
  </si>
  <si>
    <t>R4-1814531</t>
  </si>
  <si>
    <t>R4-1814872</t>
  </si>
  <si>
    <t>Margin 2: For SNR2 (higher than Qout)</t>
  </si>
  <si>
    <t>Margin 3: For SNR3 (lower than Qout)</t>
  </si>
  <si>
    <t>Margin 4: For SNR4 (lower than Qin)</t>
  </si>
  <si>
    <t>Margin 5: For SNR5 (higher than Qin)</t>
  </si>
  <si>
    <t>Median</t>
  </si>
  <si>
    <t>Margin (dB) for FR1 SSB based RLM SNR setting</t>
  </si>
  <si>
    <t>Margin (dB) for FR2 SSB based RLM SNR setting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</si>
</sst>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9"/>
      <color theme="1"/>
      <name val="Times New Roman"/>
      <family val="1"/>
    </font>
    <font>
      <vertAlign val="subscript"/>
      <sz val="9"/>
      <color theme="1"/>
      <name val="Times New Roman"/>
      <family val="1"/>
    </font>
    <font>
      <i/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2"/>
      <name val="Calibri"/>
      <family val="2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69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3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8" fillId="3" borderId="0" xfId="1" applyFont="1" applyFill="1" applyAlignment="1">
      <alignment vertical="center"/>
    </xf>
    <xf numFmtId="0" fontId="0" fillId="0" borderId="3" xfId="0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3" xfId="0" applyBorder="1" applyAlignment="1">
      <alignment horizontal="center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_Cover page" xfId="1"/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8</xdr:row>
          <xdr:rowOff>0</xdr:rowOff>
        </xdr:from>
        <xdr:to>
          <xdr:col>2</xdr:col>
          <xdr:colOff>297180</xdr:colOff>
          <xdr:row>9</xdr:row>
          <xdr:rowOff>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7</xdr:row>
          <xdr:rowOff>0</xdr:rowOff>
        </xdr:from>
        <xdr:to>
          <xdr:col>11</xdr:col>
          <xdr:colOff>297180</xdr:colOff>
          <xdr:row>8</xdr:row>
          <xdr:rowOff>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zoomScaleNormal="100" workbookViewId="0">
      <selection activeCell="F11" sqref="F11"/>
    </sheetView>
  </sheetViews>
  <sheetFormatPr defaultColWidth="9" defaultRowHeight="15.6"/>
  <cols>
    <col min="1" max="16384" width="9" style="18"/>
  </cols>
  <sheetData>
    <row r="1" spans="1:1">
      <c r="A1" s="36" t="s">
        <v>87</v>
      </c>
    </row>
    <row r="2" spans="1:1">
      <c r="A2" s="17" t="s">
        <v>77</v>
      </c>
    </row>
    <row r="3" spans="1:1">
      <c r="A3" s="17" t="s">
        <v>78</v>
      </c>
    </row>
    <row r="4" spans="1:1">
      <c r="A4" s="17"/>
    </row>
    <row r="5" spans="1:1">
      <c r="A5" s="17" t="s">
        <v>79</v>
      </c>
    </row>
    <row r="6" spans="1:1">
      <c r="A6" s="17" t="s">
        <v>70</v>
      </c>
    </row>
    <row r="7" spans="1:1">
      <c r="A7" s="17" t="s">
        <v>72</v>
      </c>
    </row>
    <row r="8" spans="1:1">
      <c r="A8" s="17" t="s">
        <v>71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3:R32"/>
  <sheetViews>
    <sheetView topLeftCell="B1" zoomScale="85" zoomScaleNormal="85" workbookViewId="0">
      <selection activeCell="L10" sqref="L10:R12"/>
    </sheetView>
  </sheetViews>
  <sheetFormatPr defaultRowHeight="15.6"/>
  <sheetData>
    <row r="3" spans="3:18" ht="16.2" thickBot="1">
      <c r="C3" s="16" t="s">
        <v>66</v>
      </c>
      <c r="L3" s="16" t="s">
        <v>67</v>
      </c>
    </row>
    <row r="4" spans="3:18" ht="16.2" thickBot="1">
      <c r="C4" s="63" t="s">
        <v>15</v>
      </c>
      <c r="D4" s="64"/>
      <c r="E4" s="19" t="s">
        <v>16</v>
      </c>
      <c r="F4" s="58" t="s">
        <v>17</v>
      </c>
      <c r="G4" s="58"/>
      <c r="H4" s="58"/>
      <c r="I4" s="59"/>
      <c r="L4" s="63" t="s">
        <v>15</v>
      </c>
      <c r="M4" s="64"/>
      <c r="N4" s="19" t="s">
        <v>16</v>
      </c>
      <c r="O4" s="58" t="s">
        <v>17</v>
      </c>
      <c r="P4" s="58"/>
      <c r="Q4" s="58"/>
      <c r="R4" s="59"/>
    </row>
    <row r="5" spans="3:18" ht="16.2" thickBot="1">
      <c r="C5" s="21"/>
      <c r="D5" s="8"/>
      <c r="E5" s="20"/>
      <c r="F5" s="22" t="s">
        <v>1</v>
      </c>
      <c r="G5" s="22" t="s">
        <v>2</v>
      </c>
      <c r="H5" s="22" t="s">
        <v>3</v>
      </c>
      <c r="I5" s="22" t="s">
        <v>4</v>
      </c>
      <c r="L5" s="21"/>
      <c r="M5" s="8"/>
      <c r="N5" s="20"/>
      <c r="O5" s="22" t="s">
        <v>1</v>
      </c>
      <c r="P5" s="22" t="s">
        <v>2</v>
      </c>
      <c r="Q5" s="22" t="s">
        <v>3</v>
      </c>
      <c r="R5" s="22" t="s">
        <v>4</v>
      </c>
    </row>
    <row r="6" spans="3:18" ht="16.2" thickBot="1">
      <c r="C6" s="49" t="s">
        <v>18</v>
      </c>
      <c r="D6" s="50"/>
      <c r="E6" s="8" t="s">
        <v>19</v>
      </c>
      <c r="F6" s="8" t="s">
        <v>20</v>
      </c>
      <c r="G6" s="8" t="s">
        <v>20</v>
      </c>
      <c r="H6" s="8" t="s">
        <v>21</v>
      </c>
      <c r="I6" s="8" t="s">
        <v>21</v>
      </c>
      <c r="L6" s="53" t="s">
        <v>18</v>
      </c>
      <c r="M6" s="54"/>
      <c r="N6" s="8" t="s">
        <v>19</v>
      </c>
      <c r="O6" s="8" t="s">
        <v>20</v>
      </c>
      <c r="P6" s="8" t="s">
        <v>20</v>
      </c>
      <c r="Q6" s="8" t="s">
        <v>21</v>
      </c>
      <c r="R6" s="8" t="s">
        <v>21</v>
      </c>
    </row>
    <row r="7" spans="3:18" ht="16.2" thickBot="1">
      <c r="C7" s="53" t="s">
        <v>22</v>
      </c>
      <c r="D7" s="54"/>
      <c r="E7" s="8"/>
      <c r="F7" s="8" t="s">
        <v>23</v>
      </c>
      <c r="G7" s="8" t="s">
        <v>23</v>
      </c>
      <c r="H7" s="8" t="s">
        <v>23</v>
      </c>
      <c r="I7" s="8" t="s">
        <v>23</v>
      </c>
      <c r="L7" s="47" t="s">
        <v>24</v>
      </c>
      <c r="M7" s="48"/>
      <c r="N7" s="51"/>
      <c r="O7" s="51">
        <v>0</v>
      </c>
      <c r="P7" s="51">
        <v>0</v>
      </c>
      <c r="Q7" s="51">
        <v>0</v>
      </c>
      <c r="R7" s="51">
        <v>0</v>
      </c>
    </row>
    <row r="8" spans="3:18" ht="16.2" thickBot="1">
      <c r="C8" s="47" t="s">
        <v>24</v>
      </c>
      <c r="D8" s="48"/>
      <c r="E8" s="51"/>
      <c r="F8" s="51">
        <v>0</v>
      </c>
      <c r="G8" s="51">
        <v>0</v>
      </c>
      <c r="H8" s="51">
        <v>0</v>
      </c>
      <c r="I8" s="51">
        <v>0</v>
      </c>
      <c r="L8" s="49"/>
      <c r="M8" s="50"/>
      <c r="N8" s="52"/>
      <c r="O8" s="52"/>
      <c r="P8" s="52"/>
      <c r="Q8" s="52"/>
      <c r="R8" s="52"/>
    </row>
    <row r="9" spans="3:18" ht="16.2" thickBot="1">
      <c r="C9" s="49"/>
      <c r="D9" s="50"/>
      <c r="E9" s="52"/>
      <c r="F9" s="52"/>
      <c r="G9" s="52"/>
      <c r="H9" s="52"/>
      <c r="I9" s="52"/>
      <c r="L9" s="53" t="s">
        <v>22</v>
      </c>
      <c r="M9" s="54"/>
      <c r="N9" s="8"/>
      <c r="O9" s="8" t="s">
        <v>23</v>
      </c>
      <c r="P9" s="8" t="s">
        <v>23</v>
      </c>
      <c r="Q9" s="8" t="s">
        <v>23</v>
      </c>
      <c r="R9" s="8" t="s">
        <v>23</v>
      </c>
    </row>
    <row r="10" spans="3:18" ht="25.5" customHeight="1" thickBot="1">
      <c r="C10" s="53" t="s">
        <v>25</v>
      </c>
      <c r="D10" s="54"/>
      <c r="E10" s="8" t="s">
        <v>26</v>
      </c>
      <c r="F10" s="8">
        <v>10</v>
      </c>
      <c r="G10" s="8">
        <v>40</v>
      </c>
      <c r="H10" s="8">
        <v>100</v>
      </c>
      <c r="I10" s="8">
        <v>100</v>
      </c>
      <c r="L10" s="53" t="s">
        <v>25</v>
      </c>
      <c r="M10" s="54"/>
      <c r="N10" s="8" t="s">
        <v>26</v>
      </c>
      <c r="O10" s="8">
        <v>10</v>
      </c>
      <c r="P10" s="8">
        <v>40</v>
      </c>
      <c r="Q10" s="8">
        <v>100</v>
      </c>
      <c r="R10" s="8">
        <v>100</v>
      </c>
    </row>
    <row r="11" spans="3:18" ht="16.2" thickBot="1">
      <c r="C11" s="53" t="s">
        <v>27</v>
      </c>
      <c r="D11" s="54"/>
      <c r="E11" s="8" t="s">
        <v>28</v>
      </c>
      <c r="F11" s="8">
        <v>15</v>
      </c>
      <c r="G11" s="8">
        <v>30</v>
      </c>
      <c r="H11" s="8">
        <v>120</v>
      </c>
      <c r="I11" s="8">
        <v>240</v>
      </c>
      <c r="L11" s="53" t="s">
        <v>27</v>
      </c>
      <c r="M11" s="54"/>
      <c r="N11" s="8" t="s">
        <v>28</v>
      </c>
      <c r="O11" s="8">
        <v>15</v>
      </c>
      <c r="P11" s="8">
        <v>30</v>
      </c>
      <c r="Q11" s="8">
        <v>120</v>
      </c>
      <c r="R11" s="8">
        <v>240</v>
      </c>
    </row>
    <row r="12" spans="3:18" ht="24" customHeight="1" thickBot="1">
      <c r="C12" s="53" t="s">
        <v>29</v>
      </c>
      <c r="D12" s="54"/>
      <c r="E12" s="8" t="s">
        <v>28</v>
      </c>
      <c r="F12" s="8">
        <v>15</v>
      </c>
      <c r="G12" s="8">
        <v>30</v>
      </c>
      <c r="H12" s="8">
        <v>120</v>
      </c>
      <c r="I12" s="8">
        <v>120</v>
      </c>
      <c r="L12" s="53" t="s">
        <v>29</v>
      </c>
      <c r="M12" s="54"/>
      <c r="N12" s="8" t="s">
        <v>28</v>
      </c>
      <c r="O12" s="8">
        <v>15</v>
      </c>
      <c r="P12" s="8">
        <v>30</v>
      </c>
      <c r="Q12" s="8">
        <v>120</v>
      </c>
      <c r="R12" s="8">
        <v>120</v>
      </c>
    </row>
    <row r="13" spans="3:18">
      <c r="C13" s="47" t="s">
        <v>30</v>
      </c>
      <c r="D13" s="48"/>
      <c r="E13" s="51"/>
      <c r="F13" s="9" t="s">
        <v>31</v>
      </c>
      <c r="G13" s="9" t="s">
        <v>31</v>
      </c>
      <c r="H13" s="9" t="s">
        <v>33</v>
      </c>
      <c r="I13" s="9" t="s">
        <v>33</v>
      </c>
      <c r="L13" s="47" t="s">
        <v>30</v>
      </c>
      <c r="M13" s="48"/>
      <c r="N13" s="51"/>
      <c r="O13" s="9" t="s">
        <v>31</v>
      </c>
      <c r="P13" s="9" t="s">
        <v>31</v>
      </c>
      <c r="Q13" s="9" t="s">
        <v>33</v>
      </c>
      <c r="R13" s="9" t="s">
        <v>33</v>
      </c>
    </row>
    <row r="14" spans="3:18" ht="16.2" thickBot="1">
      <c r="C14" s="49"/>
      <c r="D14" s="50"/>
      <c r="E14" s="52"/>
      <c r="F14" s="8" t="s">
        <v>32</v>
      </c>
      <c r="G14" s="8" t="s">
        <v>32</v>
      </c>
      <c r="H14" s="8" t="s">
        <v>34</v>
      </c>
      <c r="I14" s="8" t="s">
        <v>34</v>
      </c>
      <c r="L14" s="49"/>
      <c r="M14" s="50"/>
      <c r="N14" s="52"/>
      <c r="O14" s="8" t="s">
        <v>32</v>
      </c>
      <c r="P14" s="8" t="s">
        <v>32</v>
      </c>
      <c r="Q14" s="8" t="s">
        <v>34</v>
      </c>
      <c r="R14" s="8" t="s">
        <v>34</v>
      </c>
    </row>
    <row r="15" spans="3:18" ht="16.2" thickBot="1">
      <c r="C15" s="10"/>
      <c r="D15" s="13" t="s">
        <v>36</v>
      </c>
      <c r="E15" s="8"/>
      <c r="F15" s="8" t="s">
        <v>37</v>
      </c>
      <c r="G15" s="8" t="s">
        <v>37</v>
      </c>
      <c r="H15" s="8" t="s">
        <v>37</v>
      </c>
      <c r="I15" s="8" t="s">
        <v>37</v>
      </c>
      <c r="L15" s="10"/>
      <c r="M15" s="13" t="s">
        <v>36</v>
      </c>
      <c r="N15" s="8"/>
      <c r="O15" s="8" t="s">
        <v>37</v>
      </c>
      <c r="P15" s="8" t="s">
        <v>37</v>
      </c>
      <c r="Q15" s="8" t="s">
        <v>37</v>
      </c>
      <c r="R15" s="8" t="s">
        <v>37</v>
      </c>
    </row>
    <row r="16" spans="3:18" ht="24.6" thickBot="1">
      <c r="C16" s="10"/>
      <c r="D16" s="13" t="s">
        <v>38</v>
      </c>
      <c r="E16" s="8"/>
      <c r="F16" s="8" t="s">
        <v>39</v>
      </c>
      <c r="G16" s="8" t="s">
        <v>40</v>
      </c>
      <c r="H16" s="8" t="s">
        <v>41</v>
      </c>
      <c r="I16" s="8" t="s">
        <v>41</v>
      </c>
      <c r="L16" s="10"/>
      <c r="M16" s="13" t="s">
        <v>38</v>
      </c>
      <c r="N16" s="8"/>
      <c r="O16" s="8" t="s">
        <v>39</v>
      </c>
      <c r="P16" s="8" t="s">
        <v>40</v>
      </c>
      <c r="Q16" s="8" t="s">
        <v>41</v>
      </c>
      <c r="R16" s="8" t="s">
        <v>41</v>
      </c>
    </row>
    <row r="17" spans="3:18" ht="84.6" thickBot="1">
      <c r="C17" s="10" t="s">
        <v>35</v>
      </c>
      <c r="D17" s="13" t="s">
        <v>42</v>
      </c>
      <c r="E17" s="8" t="s">
        <v>43</v>
      </c>
      <c r="F17" s="8">
        <v>8</v>
      </c>
      <c r="G17" s="8">
        <v>8</v>
      </c>
      <c r="H17" s="8">
        <v>8</v>
      </c>
      <c r="I17" s="8">
        <v>8</v>
      </c>
      <c r="L17" s="10" t="s">
        <v>68</v>
      </c>
      <c r="M17" s="13" t="s">
        <v>42</v>
      </c>
      <c r="N17" s="8" t="s">
        <v>43</v>
      </c>
      <c r="O17" s="8">
        <v>4</v>
      </c>
      <c r="P17" s="8">
        <v>4</v>
      </c>
      <c r="Q17" s="8">
        <v>4</v>
      </c>
      <c r="R17" s="8">
        <v>4</v>
      </c>
    </row>
    <row r="18" spans="3:18" ht="72.599999999999994" thickBot="1">
      <c r="C18" s="10"/>
      <c r="D18" s="13" t="s">
        <v>44</v>
      </c>
      <c r="E18" s="8" t="s">
        <v>45</v>
      </c>
      <c r="F18" s="8">
        <v>4</v>
      </c>
      <c r="G18" s="8">
        <v>4</v>
      </c>
      <c r="H18" s="8">
        <v>4</v>
      </c>
      <c r="I18" s="8">
        <v>4</v>
      </c>
      <c r="L18" s="11"/>
      <c r="M18" s="13" t="s">
        <v>44</v>
      </c>
      <c r="N18" s="8" t="s">
        <v>45</v>
      </c>
      <c r="O18" s="8">
        <v>0</v>
      </c>
      <c r="P18" s="8">
        <v>0</v>
      </c>
      <c r="Q18" s="8">
        <v>0</v>
      </c>
      <c r="R18" s="8">
        <v>0</v>
      </c>
    </row>
    <row r="19" spans="3:18" ht="84.6" thickBot="1">
      <c r="C19" s="11"/>
      <c r="D19" s="13" t="s">
        <v>46</v>
      </c>
      <c r="E19" s="8" t="s">
        <v>45</v>
      </c>
      <c r="F19" s="8">
        <v>4</v>
      </c>
      <c r="G19" s="8">
        <v>4</v>
      </c>
      <c r="H19" s="8">
        <v>4</v>
      </c>
      <c r="I19" s="8">
        <v>4</v>
      </c>
      <c r="L19" s="11"/>
      <c r="M19" s="13" t="s">
        <v>46</v>
      </c>
      <c r="N19" s="8" t="s">
        <v>45</v>
      </c>
      <c r="O19" s="8">
        <v>0</v>
      </c>
      <c r="P19" s="8">
        <v>0</v>
      </c>
      <c r="Q19" s="8">
        <v>0</v>
      </c>
      <c r="R19" s="8">
        <v>0</v>
      </c>
    </row>
    <row r="20" spans="3:18" ht="36.6" thickBot="1">
      <c r="C20" s="11"/>
      <c r="D20" s="13" t="s">
        <v>47</v>
      </c>
      <c r="E20" s="8" t="s">
        <v>48</v>
      </c>
      <c r="F20" s="8">
        <v>24</v>
      </c>
      <c r="G20" s="8">
        <v>24</v>
      </c>
      <c r="H20" s="8">
        <v>24</v>
      </c>
      <c r="I20" s="8">
        <v>24</v>
      </c>
      <c r="L20" s="11"/>
      <c r="M20" s="13" t="s">
        <v>47</v>
      </c>
      <c r="N20" s="8" t="s">
        <v>48</v>
      </c>
      <c r="O20" s="8">
        <v>24</v>
      </c>
      <c r="P20" s="8">
        <v>24</v>
      </c>
      <c r="Q20" s="8">
        <v>24</v>
      </c>
      <c r="R20" s="8">
        <v>24</v>
      </c>
    </row>
    <row r="21" spans="3:18" ht="48.6" thickBot="1">
      <c r="C21" s="11"/>
      <c r="D21" s="13" t="s">
        <v>49</v>
      </c>
      <c r="E21" s="8"/>
      <c r="F21" s="8">
        <v>2</v>
      </c>
      <c r="G21" s="8">
        <v>2</v>
      </c>
      <c r="H21" s="8">
        <v>2</v>
      </c>
      <c r="I21" s="8">
        <v>2</v>
      </c>
      <c r="L21" s="11"/>
      <c r="M21" s="13" t="s">
        <v>49</v>
      </c>
      <c r="N21" s="8"/>
      <c r="O21" s="8">
        <v>2</v>
      </c>
      <c r="P21" s="8">
        <v>2</v>
      </c>
      <c r="Q21" s="8">
        <v>2</v>
      </c>
      <c r="R21" s="8">
        <v>2</v>
      </c>
    </row>
    <row r="22" spans="3:18" ht="24.6" thickBot="1">
      <c r="C22" s="11"/>
      <c r="D22" s="13" t="s">
        <v>50</v>
      </c>
      <c r="E22" s="8"/>
      <c r="F22" s="8">
        <v>0</v>
      </c>
      <c r="G22" s="8">
        <v>0</v>
      </c>
      <c r="H22" s="8">
        <v>0</v>
      </c>
      <c r="I22" s="8">
        <v>0</v>
      </c>
      <c r="L22" s="11"/>
      <c r="M22" s="13" t="s">
        <v>50</v>
      </c>
      <c r="N22" s="8"/>
      <c r="O22" s="8">
        <v>0</v>
      </c>
      <c r="P22" s="8">
        <v>0</v>
      </c>
      <c r="Q22" s="8">
        <v>0</v>
      </c>
      <c r="R22" s="8">
        <v>0</v>
      </c>
    </row>
    <row r="23" spans="3:18" ht="36.6" thickBot="1">
      <c r="C23" s="11"/>
      <c r="D23" s="13" t="s">
        <v>51</v>
      </c>
      <c r="E23" s="8"/>
      <c r="F23" s="8" t="s">
        <v>52</v>
      </c>
      <c r="G23" s="8" t="s">
        <v>52</v>
      </c>
      <c r="H23" s="8" t="s">
        <v>52</v>
      </c>
      <c r="I23" s="8" t="s">
        <v>52</v>
      </c>
      <c r="L23" s="11"/>
      <c r="M23" s="13" t="s">
        <v>51</v>
      </c>
      <c r="N23" s="8"/>
      <c r="O23" s="8" t="s">
        <v>52</v>
      </c>
      <c r="P23" s="8" t="s">
        <v>52</v>
      </c>
      <c r="Q23" s="8" t="s">
        <v>52</v>
      </c>
      <c r="R23" s="8" t="s">
        <v>52</v>
      </c>
    </row>
    <row r="24" spans="3:18" ht="24.6" thickBot="1">
      <c r="C24" s="11"/>
      <c r="D24" s="13" t="s">
        <v>53</v>
      </c>
      <c r="E24" s="8"/>
      <c r="F24" s="8">
        <v>6</v>
      </c>
      <c r="G24" s="8">
        <v>6</v>
      </c>
      <c r="H24" s="8">
        <v>6</v>
      </c>
      <c r="I24" s="8">
        <v>6</v>
      </c>
      <c r="L24" s="11"/>
      <c r="M24" s="13" t="s">
        <v>53</v>
      </c>
      <c r="N24" s="8"/>
      <c r="O24" s="8">
        <v>6</v>
      </c>
      <c r="P24" s="8">
        <v>6</v>
      </c>
      <c r="Q24" s="8">
        <v>6</v>
      </c>
      <c r="R24" s="8">
        <v>6</v>
      </c>
    </row>
    <row r="25" spans="3:18" ht="36.6" thickBot="1">
      <c r="C25" s="11"/>
      <c r="D25" s="13" t="s">
        <v>54</v>
      </c>
      <c r="E25" s="8"/>
      <c r="F25" s="8" t="s">
        <v>55</v>
      </c>
      <c r="G25" s="8" t="s">
        <v>55</v>
      </c>
      <c r="H25" s="8" t="s">
        <v>55</v>
      </c>
      <c r="I25" s="8" t="s">
        <v>55</v>
      </c>
      <c r="L25" s="11"/>
      <c r="M25" s="13" t="s">
        <v>54</v>
      </c>
      <c r="N25" s="8"/>
      <c r="O25" s="8" t="s">
        <v>55</v>
      </c>
      <c r="P25" s="8" t="s">
        <v>55</v>
      </c>
      <c r="Q25" s="8" t="s">
        <v>55</v>
      </c>
      <c r="R25" s="8" t="s">
        <v>55</v>
      </c>
    </row>
    <row r="26" spans="3:18" ht="16.2" thickBot="1">
      <c r="C26" s="11"/>
      <c r="D26" s="14" t="s">
        <v>56</v>
      </c>
      <c r="E26" s="8"/>
      <c r="F26" s="8">
        <v>0</v>
      </c>
      <c r="G26" s="8">
        <v>0</v>
      </c>
      <c r="H26" s="8">
        <v>0</v>
      </c>
      <c r="I26" s="8">
        <v>0</v>
      </c>
      <c r="L26" s="11"/>
      <c r="M26" s="14" t="s">
        <v>56</v>
      </c>
      <c r="N26" s="8"/>
      <c r="O26" s="8">
        <v>0</v>
      </c>
      <c r="P26" s="8">
        <v>0</v>
      </c>
      <c r="Q26" s="8">
        <v>0</v>
      </c>
      <c r="R26" s="8">
        <v>0</v>
      </c>
    </row>
    <row r="27" spans="3:18" ht="24.6" thickBot="1">
      <c r="C27" s="12"/>
      <c r="D27" s="14" t="s">
        <v>57</v>
      </c>
      <c r="E27" s="8"/>
      <c r="F27" s="8">
        <v>2</v>
      </c>
      <c r="G27" s="8">
        <v>2</v>
      </c>
      <c r="H27" s="8">
        <v>2</v>
      </c>
      <c r="I27" s="8">
        <v>2</v>
      </c>
      <c r="L27" s="12"/>
      <c r="M27" s="14" t="s">
        <v>57</v>
      </c>
      <c r="N27" s="8"/>
      <c r="O27" s="8">
        <v>2</v>
      </c>
      <c r="P27" s="8">
        <v>2</v>
      </c>
      <c r="Q27" s="8">
        <v>2</v>
      </c>
      <c r="R27" s="8">
        <v>2</v>
      </c>
    </row>
    <row r="28" spans="3:18" ht="24.6" thickBot="1">
      <c r="C28" s="53" t="s">
        <v>58</v>
      </c>
      <c r="D28" s="54"/>
      <c r="E28" s="8"/>
      <c r="F28" s="8" t="s">
        <v>59</v>
      </c>
      <c r="G28" s="8" t="s">
        <v>59</v>
      </c>
      <c r="H28" s="8" t="s">
        <v>60</v>
      </c>
      <c r="I28" s="8" t="s">
        <v>60</v>
      </c>
      <c r="L28" s="53" t="s">
        <v>58</v>
      </c>
      <c r="M28" s="54"/>
      <c r="N28" s="8"/>
      <c r="O28" s="8" t="s">
        <v>59</v>
      </c>
      <c r="P28" s="8" t="s">
        <v>59</v>
      </c>
      <c r="Q28" s="8" t="s">
        <v>60</v>
      </c>
      <c r="R28" s="8" t="s">
        <v>60</v>
      </c>
    </row>
    <row r="29" spans="3:18" ht="16.2" thickBot="1">
      <c r="C29" s="53" t="s">
        <v>61</v>
      </c>
      <c r="D29" s="54"/>
      <c r="E29" s="15"/>
      <c r="F29" s="57" t="s">
        <v>62</v>
      </c>
      <c r="G29" s="58"/>
      <c r="H29" s="58"/>
      <c r="I29" s="59"/>
      <c r="L29" s="55" t="s">
        <v>61</v>
      </c>
      <c r="M29" s="56"/>
      <c r="N29" s="8"/>
      <c r="O29" s="57" t="s">
        <v>69</v>
      </c>
      <c r="P29" s="58"/>
      <c r="Q29" s="58"/>
      <c r="R29" s="59"/>
    </row>
    <row r="30" spans="3:18" ht="24" customHeight="1">
      <c r="C30" s="60" t="s">
        <v>63</v>
      </c>
      <c r="D30" s="61"/>
      <c r="E30" s="61"/>
      <c r="F30" s="61"/>
      <c r="G30" s="61"/>
      <c r="H30" s="61"/>
      <c r="I30" s="62"/>
      <c r="L30" s="60" t="s">
        <v>63</v>
      </c>
      <c r="M30" s="61"/>
      <c r="N30" s="61"/>
      <c r="O30" s="61"/>
      <c r="P30" s="61"/>
      <c r="Q30" s="61"/>
      <c r="R30" s="62"/>
    </row>
    <row r="31" spans="3:18">
      <c r="C31" s="41" t="s">
        <v>64</v>
      </c>
      <c r="D31" s="42"/>
      <c r="E31" s="42"/>
      <c r="F31" s="42"/>
      <c r="G31" s="42"/>
      <c r="H31" s="42"/>
      <c r="I31" s="43"/>
      <c r="L31" s="41" t="s">
        <v>64</v>
      </c>
      <c r="M31" s="42"/>
      <c r="N31" s="42"/>
      <c r="O31" s="42"/>
      <c r="P31" s="42"/>
      <c r="Q31" s="42"/>
      <c r="R31" s="43"/>
    </row>
    <row r="32" spans="3:18" ht="16.2" thickBot="1">
      <c r="C32" s="44" t="s">
        <v>65</v>
      </c>
      <c r="D32" s="45"/>
      <c r="E32" s="45"/>
      <c r="F32" s="45"/>
      <c r="G32" s="45"/>
      <c r="H32" s="45"/>
      <c r="I32" s="46"/>
      <c r="L32" s="44" t="s">
        <v>65</v>
      </c>
      <c r="M32" s="45"/>
      <c r="N32" s="45"/>
      <c r="O32" s="45"/>
      <c r="P32" s="45"/>
      <c r="Q32" s="45"/>
      <c r="R32" s="46"/>
    </row>
  </sheetData>
  <mergeCells count="42">
    <mergeCell ref="C13:D14"/>
    <mergeCell ref="E13:E14"/>
    <mergeCell ref="C28:D28"/>
    <mergeCell ref="C4:D4"/>
    <mergeCell ref="F4:I4"/>
    <mergeCell ref="C6:D6"/>
    <mergeCell ref="C7:D7"/>
    <mergeCell ref="C8:D9"/>
    <mergeCell ref="E8:E9"/>
    <mergeCell ref="F8:F9"/>
    <mergeCell ref="G8:G9"/>
    <mergeCell ref="H8:H9"/>
    <mergeCell ref="I8:I9"/>
    <mergeCell ref="L9:M9"/>
    <mergeCell ref="L10:M10"/>
    <mergeCell ref="L11:M11"/>
    <mergeCell ref="L12:M12"/>
    <mergeCell ref="C10:D10"/>
    <mergeCell ref="C11:D11"/>
    <mergeCell ref="C12:D12"/>
    <mergeCell ref="C29:D29"/>
    <mergeCell ref="F29:I29"/>
    <mergeCell ref="C30:I30"/>
    <mergeCell ref="C31:I31"/>
    <mergeCell ref="C32:I32"/>
    <mergeCell ref="O4:R4"/>
    <mergeCell ref="L6:M6"/>
    <mergeCell ref="L7:M8"/>
    <mergeCell ref="N7:N8"/>
    <mergeCell ref="O7:O8"/>
    <mergeCell ref="P7:P8"/>
    <mergeCell ref="Q7:Q8"/>
    <mergeCell ref="R7:R8"/>
    <mergeCell ref="L4:M4"/>
    <mergeCell ref="L31:R31"/>
    <mergeCell ref="L32:R32"/>
    <mergeCell ref="L13:M14"/>
    <mergeCell ref="N13:N14"/>
    <mergeCell ref="L28:M28"/>
    <mergeCell ref="L29:M29"/>
    <mergeCell ref="O29:R29"/>
    <mergeCell ref="L30:R30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5121" r:id="rId3">
          <objectPr defaultSize="0" autoPict="0" r:id="rId4">
            <anchor moveWithCells="1" sizeWithCells="1">
              <from>
                <xdr:col>2</xdr:col>
                <xdr:colOff>0</xdr:colOff>
                <xdr:row>8</xdr:row>
                <xdr:rowOff>0</xdr:rowOff>
              </from>
              <to>
                <xdr:col>2</xdr:col>
                <xdr:colOff>297180</xdr:colOff>
                <xdr:row>9</xdr:row>
                <xdr:rowOff>0</xdr:rowOff>
              </to>
            </anchor>
          </objectPr>
        </oleObject>
      </mc:Choice>
      <mc:Fallback>
        <oleObject progId="Equation.3" shapeId="5121" r:id="rId3"/>
      </mc:Fallback>
    </mc:AlternateContent>
    <mc:AlternateContent xmlns:mc="http://schemas.openxmlformats.org/markup-compatibility/2006">
      <mc:Choice Requires="x14">
        <oleObject progId="Equation.3" shapeId="5122" r:id="rId5">
          <objectPr defaultSize="0" autoPict="0" r:id="rId4">
            <anchor moveWithCells="1" sizeWithCells="1">
              <from>
                <xdr:col>11</xdr:col>
                <xdr:colOff>0</xdr:colOff>
                <xdr:row>7</xdr:row>
                <xdr:rowOff>0</xdr:rowOff>
              </from>
              <to>
                <xdr:col>11</xdr:col>
                <xdr:colOff>297180</xdr:colOff>
                <xdr:row>8</xdr:row>
                <xdr:rowOff>0</xdr:rowOff>
              </to>
            </anchor>
          </objectPr>
        </oleObject>
      </mc:Choice>
      <mc:Fallback>
        <oleObject progId="Equation.3" shapeId="5122" r:id="rId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="80" zoomScaleNormal="80" workbookViewId="0">
      <selection activeCell="L12" sqref="L12"/>
    </sheetView>
  </sheetViews>
  <sheetFormatPr defaultColWidth="10.59765625" defaultRowHeight="15.6"/>
  <cols>
    <col min="1" max="5" width="10.59765625" style="2"/>
    <col min="6" max="7" width="10.59765625" style="1"/>
    <col min="8" max="16384" width="10.59765625" style="2"/>
  </cols>
  <sheetData>
    <row r="1" spans="1:11">
      <c r="A1" s="65" t="s">
        <v>73</v>
      </c>
      <c r="B1" s="66"/>
      <c r="C1" s="66"/>
      <c r="D1" s="66"/>
      <c r="E1" s="66"/>
      <c r="F1" s="66"/>
      <c r="G1" s="67"/>
    </row>
    <row r="2" spans="1:11">
      <c r="A2" s="6" t="s">
        <v>13</v>
      </c>
      <c r="B2" s="6" t="s">
        <v>10</v>
      </c>
      <c r="C2" s="6" t="s">
        <v>6</v>
      </c>
      <c r="D2" s="6" t="s">
        <v>0</v>
      </c>
      <c r="E2" s="6" t="s">
        <v>7</v>
      </c>
      <c r="F2" s="6" t="s">
        <v>9</v>
      </c>
      <c r="G2" s="6" t="s">
        <v>83</v>
      </c>
      <c r="I2" s="6" t="s">
        <v>11</v>
      </c>
      <c r="J2" s="6" t="s">
        <v>92</v>
      </c>
      <c r="K2" s="6" t="s">
        <v>12</v>
      </c>
    </row>
    <row r="3" spans="1:11">
      <c r="A3" s="6" t="s">
        <v>14</v>
      </c>
      <c r="B3" s="6" t="s">
        <v>81</v>
      </c>
      <c r="C3" s="6" t="s">
        <v>5</v>
      </c>
      <c r="D3" s="6" t="s">
        <v>80</v>
      </c>
      <c r="E3" s="6" t="s">
        <v>8</v>
      </c>
      <c r="F3" s="6" t="s">
        <v>82</v>
      </c>
      <c r="G3" s="6" t="s">
        <v>84</v>
      </c>
      <c r="I3" s="6"/>
      <c r="J3" s="6"/>
      <c r="K3" s="6"/>
    </row>
    <row r="4" spans="1:11">
      <c r="A4" s="6" t="s">
        <v>1</v>
      </c>
      <c r="B4" s="23">
        <v>-10.1</v>
      </c>
      <c r="C4" s="24">
        <v>-10.27</v>
      </c>
      <c r="D4" s="23">
        <v>-10.050000000000001</v>
      </c>
      <c r="E4" s="23">
        <v>-11</v>
      </c>
      <c r="F4" s="25">
        <v>-8.8000000000000007</v>
      </c>
      <c r="G4" s="25">
        <v>-10.5</v>
      </c>
      <c r="I4" s="6">
        <f>ROUND(AVERAGE(C4:G4),2)</f>
        <v>-10.119999999999999</v>
      </c>
      <c r="J4" s="6">
        <f t="shared" ref="J4:J6" si="0">MEDIAN(B4:G4)</f>
        <v>-10.184999999999999</v>
      </c>
      <c r="K4" s="6">
        <f>MAX(B4:G4)-MIN(B4:G4)</f>
        <v>2.1999999999999993</v>
      </c>
    </row>
    <row r="5" spans="1:11">
      <c r="A5" s="6" t="s">
        <v>2</v>
      </c>
      <c r="B5" s="23">
        <v>-10.6</v>
      </c>
      <c r="C5" s="24">
        <v>-10.18</v>
      </c>
      <c r="D5" s="23">
        <v>-9.2200000000000006</v>
      </c>
      <c r="E5" s="23">
        <v>-9.6</v>
      </c>
      <c r="F5" s="25">
        <v>-8.5</v>
      </c>
      <c r="G5" s="25">
        <v>-10.4</v>
      </c>
      <c r="I5" s="6">
        <f>ROUND(AVERAGE(C5:G5),2)</f>
        <v>-9.58</v>
      </c>
      <c r="J5" s="6">
        <f t="shared" si="0"/>
        <v>-9.89</v>
      </c>
      <c r="K5" s="6">
        <f>MAX(B5:G5)-MIN(B5:G5)</f>
        <v>2.0999999999999996</v>
      </c>
    </row>
    <row r="6" spans="1:11">
      <c r="A6" s="6" t="s">
        <v>3</v>
      </c>
      <c r="B6" s="23"/>
      <c r="C6" s="24">
        <v>-10.08</v>
      </c>
      <c r="D6" s="23">
        <v>-8.99</v>
      </c>
      <c r="E6" s="23">
        <v>-10.8</v>
      </c>
      <c r="F6" s="25">
        <v>-8.8000000000000007</v>
      </c>
      <c r="G6" s="25">
        <v>-10</v>
      </c>
      <c r="I6" s="6">
        <f>ROUND(AVERAGE(C6:G6),2)</f>
        <v>-9.73</v>
      </c>
      <c r="J6" s="6">
        <f t="shared" si="0"/>
        <v>-10</v>
      </c>
      <c r="K6" s="6">
        <f>MAX(B6:G6)-MIN(B6:G6)</f>
        <v>2</v>
      </c>
    </row>
    <row r="7" spans="1:11">
      <c r="A7" s="6" t="s">
        <v>4</v>
      </c>
      <c r="B7" s="23"/>
      <c r="C7" s="23"/>
      <c r="D7" s="23"/>
      <c r="E7" s="23"/>
      <c r="F7" s="25">
        <v>-8.6999999999999993</v>
      </c>
      <c r="G7" s="25"/>
      <c r="I7" s="6"/>
      <c r="J7" s="6"/>
      <c r="K7" s="6"/>
    </row>
    <row r="8" spans="1:11">
      <c r="B8" s="26"/>
      <c r="C8" s="26"/>
      <c r="D8" s="26"/>
      <c r="E8" s="26"/>
      <c r="F8" s="27"/>
      <c r="G8" s="27"/>
    </row>
    <row r="10" spans="1:11" s="4" customFormat="1">
      <c r="F10" s="5"/>
      <c r="G10" s="5"/>
    </row>
    <row r="12" spans="1:11">
      <c r="A12" s="65" t="s">
        <v>74</v>
      </c>
      <c r="B12" s="66"/>
      <c r="C12" s="66"/>
      <c r="D12" s="66"/>
      <c r="E12" s="66"/>
      <c r="F12" s="66"/>
      <c r="G12" s="67"/>
    </row>
    <row r="13" spans="1:11">
      <c r="A13" s="6" t="s">
        <v>13</v>
      </c>
      <c r="B13" s="6" t="s">
        <v>10</v>
      </c>
      <c r="C13" s="6" t="s">
        <v>6</v>
      </c>
      <c r="D13" s="6" t="s">
        <v>0</v>
      </c>
      <c r="E13" s="6" t="s">
        <v>7</v>
      </c>
      <c r="F13" s="6" t="s">
        <v>9</v>
      </c>
      <c r="G13" s="6" t="s">
        <v>83</v>
      </c>
      <c r="I13" s="6" t="s">
        <v>11</v>
      </c>
      <c r="J13" s="6" t="s">
        <v>92</v>
      </c>
      <c r="K13" s="6" t="s">
        <v>12</v>
      </c>
    </row>
    <row r="14" spans="1:11">
      <c r="A14" s="6" t="s">
        <v>14</v>
      </c>
      <c r="B14" s="6" t="s">
        <v>81</v>
      </c>
      <c r="C14" s="6" t="s">
        <v>5</v>
      </c>
      <c r="D14" s="6" t="s">
        <v>80</v>
      </c>
      <c r="E14" s="6" t="s">
        <v>8</v>
      </c>
      <c r="F14" s="6" t="s">
        <v>82</v>
      </c>
      <c r="G14" s="6" t="s">
        <v>84</v>
      </c>
      <c r="I14" s="6"/>
      <c r="J14" s="6"/>
      <c r="K14" s="6"/>
    </row>
    <row r="15" spans="1:11">
      <c r="A15" s="6" t="s">
        <v>1</v>
      </c>
      <c r="B15" s="6">
        <v>-13.3</v>
      </c>
      <c r="C15" s="24">
        <v>-12.93</v>
      </c>
      <c r="D15" s="6">
        <v>-12.83</v>
      </c>
      <c r="E15" s="6">
        <v>-13.6</v>
      </c>
      <c r="F15" s="7">
        <v>-11.7</v>
      </c>
      <c r="G15" s="7">
        <v>-13.3</v>
      </c>
      <c r="I15" s="6">
        <f>ROUND(AVERAGE(C15:G15),2)</f>
        <v>-12.87</v>
      </c>
      <c r="J15" s="6">
        <f t="shared" ref="J15:J17" si="1">MEDIAN(B15:G15)</f>
        <v>-13.115</v>
      </c>
      <c r="K15" s="6">
        <f>MAX(B15:G15)-MIN(B15:G15)</f>
        <v>1.9000000000000004</v>
      </c>
    </row>
    <row r="16" spans="1:11">
      <c r="A16" s="6" t="s">
        <v>2</v>
      </c>
      <c r="B16" s="6">
        <v>-13.4</v>
      </c>
      <c r="C16" s="24">
        <v>-12.78</v>
      </c>
      <c r="D16" s="6">
        <v>-11.83</v>
      </c>
      <c r="E16" s="6">
        <v>-13.3</v>
      </c>
      <c r="F16" s="7">
        <v>-11.2</v>
      </c>
      <c r="G16" s="7">
        <v>-13.2</v>
      </c>
      <c r="I16" s="6">
        <f>ROUND(AVERAGE(C16:G16),2)</f>
        <v>-12.46</v>
      </c>
      <c r="J16" s="6">
        <f t="shared" si="1"/>
        <v>-12.989999999999998</v>
      </c>
      <c r="K16" s="6">
        <f>MAX(B16:G16)-MIN(B16:G16)</f>
        <v>2.2000000000000011</v>
      </c>
    </row>
    <row r="17" spans="1:11">
      <c r="A17" s="6" t="s">
        <v>3</v>
      </c>
      <c r="B17" s="6"/>
      <c r="C17" s="6"/>
      <c r="D17" s="6"/>
      <c r="E17" s="6"/>
      <c r="F17" s="7">
        <v>-11.3</v>
      </c>
      <c r="G17" s="7">
        <v>-13</v>
      </c>
      <c r="I17" s="6">
        <f t="shared" ref="I17:I18" si="2">ROUND(AVERAGE(C17:G17),2)</f>
        <v>-12.15</v>
      </c>
      <c r="J17" s="6">
        <f t="shared" si="1"/>
        <v>-12.15</v>
      </c>
      <c r="K17" s="6">
        <f t="shared" ref="K17:K18" si="3">MAX(B17:G17)-MIN(B17:G17)</f>
        <v>1.6999999999999993</v>
      </c>
    </row>
    <row r="18" spans="1:11">
      <c r="A18" s="6" t="s">
        <v>4</v>
      </c>
      <c r="B18" s="6"/>
      <c r="C18" s="6"/>
      <c r="D18" s="6"/>
      <c r="E18" s="6"/>
      <c r="F18" s="6">
        <v>-11.3</v>
      </c>
      <c r="G18" s="6"/>
      <c r="I18" s="6">
        <f t="shared" si="2"/>
        <v>-11.3</v>
      </c>
      <c r="J18" s="6"/>
      <c r="K18" s="6">
        <f t="shared" si="3"/>
        <v>0</v>
      </c>
    </row>
  </sheetData>
  <mergeCells count="2">
    <mergeCell ref="A1:G1"/>
    <mergeCell ref="A12:G1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zoomScale="80" zoomScaleNormal="80" workbookViewId="0">
      <selection activeCell="E21" sqref="E21"/>
    </sheetView>
  </sheetViews>
  <sheetFormatPr defaultColWidth="10.59765625" defaultRowHeight="15.6"/>
  <cols>
    <col min="1" max="16384" width="10.59765625" style="1"/>
  </cols>
  <sheetData>
    <row r="1" spans="1:11">
      <c r="A1" s="65" t="s">
        <v>75</v>
      </c>
      <c r="B1" s="66"/>
      <c r="C1" s="66"/>
      <c r="D1" s="66"/>
      <c r="E1" s="66"/>
      <c r="F1" s="66"/>
      <c r="G1" s="67"/>
    </row>
    <row r="2" spans="1:11">
      <c r="A2" s="6" t="s">
        <v>13</v>
      </c>
      <c r="B2" s="6" t="s">
        <v>10</v>
      </c>
      <c r="C2" s="6" t="s">
        <v>6</v>
      </c>
      <c r="D2" s="6" t="s">
        <v>0</v>
      </c>
      <c r="E2" s="6" t="s">
        <v>7</v>
      </c>
      <c r="F2" s="6" t="s">
        <v>9</v>
      </c>
      <c r="G2" s="6" t="s">
        <v>83</v>
      </c>
      <c r="I2" s="6" t="s">
        <v>11</v>
      </c>
      <c r="J2" s="6" t="s">
        <v>92</v>
      </c>
      <c r="K2" s="6" t="s">
        <v>12</v>
      </c>
    </row>
    <row r="3" spans="1:11">
      <c r="A3" s="6" t="s">
        <v>14</v>
      </c>
      <c r="B3" s="6" t="s">
        <v>81</v>
      </c>
      <c r="C3" s="6" t="s">
        <v>5</v>
      </c>
      <c r="D3" s="6" t="s">
        <v>80</v>
      </c>
      <c r="E3" s="6" t="s">
        <v>8</v>
      </c>
      <c r="F3" s="6" t="s">
        <v>82</v>
      </c>
      <c r="G3" s="6" t="s">
        <v>84</v>
      </c>
      <c r="I3" s="6"/>
      <c r="J3" s="6"/>
      <c r="K3" s="6"/>
    </row>
    <row r="4" spans="1:11">
      <c r="A4" s="6" t="s">
        <v>1</v>
      </c>
      <c r="B4" s="28">
        <v>-2.7</v>
      </c>
      <c r="C4" s="29">
        <v>-1.75</v>
      </c>
      <c r="D4" s="28">
        <v>-1.26</v>
      </c>
      <c r="E4" s="28">
        <v>-2.2000000000000002</v>
      </c>
      <c r="F4" s="30">
        <v>-0.2</v>
      </c>
      <c r="G4" s="30">
        <v>-1.9</v>
      </c>
      <c r="I4" s="6">
        <f>ROUND(AVERAGE(B4:G4),2)</f>
        <v>-1.67</v>
      </c>
      <c r="J4" s="6">
        <f t="shared" ref="J4:J6" si="0">MEDIAN(B4:G4)</f>
        <v>-1.825</v>
      </c>
      <c r="K4" s="6">
        <f>MAX(B4:G4)-MIN(B4:G4)</f>
        <v>2.5</v>
      </c>
    </row>
    <row r="5" spans="1:11">
      <c r="A5" s="6" t="s">
        <v>2</v>
      </c>
      <c r="B5" s="28">
        <v>-2.8</v>
      </c>
      <c r="C5" s="28">
        <v>-1.69</v>
      </c>
      <c r="D5" s="28">
        <v>-0.39</v>
      </c>
      <c r="E5" s="28">
        <v>-2.1</v>
      </c>
      <c r="F5" s="30">
        <v>-0.3</v>
      </c>
      <c r="G5" s="30">
        <v>-1.8</v>
      </c>
      <c r="I5" s="6">
        <f>ROUND(AVERAGE(B5:G5),2)</f>
        <v>-1.51</v>
      </c>
      <c r="J5" s="6">
        <f t="shared" si="0"/>
        <v>-1.7450000000000001</v>
      </c>
      <c r="K5" s="6">
        <f>MAX(B5:G5)-MIN(B5:G5)</f>
        <v>2.5</v>
      </c>
    </row>
    <row r="6" spans="1:11">
      <c r="A6" s="6" t="s">
        <v>3</v>
      </c>
      <c r="B6" s="28"/>
      <c r="C6" s="28">
        <v>-1.5</v>
      </c>
      <c r="D6" s="28">
        <v>-0.13</v>
      </c>
      <c r="E6" s="28">
        <v>-1.8</v>
      </c>
      <c r="F6" s="30">
        <v>0.2</v>
      </c>
      <c r="G6" s="30">
        <v>-1.2</v>
      </c>
      <c r="I6" s="6">
        <f>ROUND(AVERAGE(B6:G6),2)</f>
        <v>-0.89</v>
      </c>
      <c r="J6" s="6">
        <f t="shared" si="0"/>
        <v>-1.2</v>
      </c>
      <c r="K6" s="6">
        <f>MAX(B6:G6)-MIN(B6:G6)</f>
        <v>2</v>
      </c>
    </row>
    <row r="7" spans="1:11">
      <c r="A7" s="6" t="s">
        <v>4</v>
      </c>
      <c r="B7" s="28"/>
      <c r="C7" s="28"/>
      <c r="D7" s="28"/>
      <c r="E7" s="28"/>
      <c r="F7" s="30">
        <v>0.3</v>
      </c>
      <c r="G7" s="30"/>
      <c r="I7" s="6">
        <f>ROUND(AVERAGE(B7:G7),2)</f>
        <v>0.3</v>
      </c>
      <c r="J7" s="6"/>
      <c r="K7" s="6">
        <f>MAX(B7:G7)-MIN(B7:G7)</f>
        <v>0</v>
      </c>
    </row>
    <row r="8" spans="1:11">
      <c r="J8" s="2"/>
    </row>
    <row r="9" spans="1:11">
      <c r="J9" s="2"/>
    </row>
    <row r="10" spans="1:11" s="5" customFormat="1">
      <c r="J10" s="4"/>
    </row>
    <row r="11" spans="1:11">
      <c r="J11" s="2"/>
    </row>
    <row r="12" spans="1:11">
      <c r="A12" s="65" t="s">
        <v>76</v>
      </c>
      <c r="B12" s="66"/>
      <c r="C12" s="66"/>
      <c r="D12" s="66"/>
      <c r="E12" s="66"/>
      <c r="F12" s="66"/>
      <c r="G12" s="67"/>
      <c r="J12" s="2"/>
    </row>
    <row r="13" spans="1:11">
      <c r="A13" s="6" t="s">
        <v>13</v>
      </c>
      <c r="B13" s="6" t="s">
        <v>10</v>
      </c>
      <c r="C13" s="6" t="s">
        <v>6</v>
      </c>
      <c r="D13" s="6" t="s">
        <v>0</v>
      </c>
      <c r="E13" s="6" t="s">
        <v>7</v>
      </c>
      <c r="F13" s="6" t="s">
        <v>9</v>
      </c>
      <c r="G13" s="6" t="s">
        <v>83</v>
      </c>
      <c r="I13" s="6" t="s">
        <v>11</v>
      </c>
      <c r="J13" s="6" t="s">
        <v>92</v>
      </c>
      <c r="K13" s="6" t="s">
        <v>12</v>
      </c>
    </row>
    <row r="14" spans="1:11">
      <c r="A14" s="6" t="s">
        <v>14</v>
      </c>
      <c r="B14" s="6" t="s">
        <v>81</v>
      </c>
      <c r="C14" s="6" t="s">
        <v>5</v>
      </c>
      <c r="D14" s="6" t="s">
        <v>80</v>
      </c>
      <c r="E14" s="6" t="s">
        <v>8</v>
      </c>
      <c r="F14" s="6" t="s">
        <v>82</v>
      </c>
      <c r="G14" s="6" t="s">
        <v>84</v>
      </c>
      <c r="I14" s="6"/>
      <c r="J14" s="6"/>
      <c r="K14" s="6"/>
    </row>
    <row r="15" spans="1:11">
      <c r="A15" s="6" t="s">
        <v>1</v>
      </c>
      <c r="B15" s="28">
        <v>-6.6</v>
      </c>
      <c r="C15" s="29">
        <v>-5.53</v>
      </c>
      <c r="D15" s="28">
        <v>-5.09</v>
      </c>
      <c r="E15" s="28">
        <v>-5.6</v>
      </c>
      <c r="F15" s="7">
        <v>-4.5999999999999996</v>
      </c>
      <c r="G15" s="7">
        <v>-5.5</v>
      </c>
      <c r="I15" s="6">
        <f>ROUND(AVERAGE(B15:G15),2)</f>
        <v>-5.49</v>
      </c>
      <c r="J15" s="6">
        <f t="shared" ref="J15:J17" si="1">MEDIAN(B15:G15)</f>
        <v>-5.5150000000000006</v>
      </c>
      <c r="K15" s="6">
        <f>MAX(B15:G15)-MIN(B15:G15)</f>
        <v>2</v>
      </c>
    </row>
    <row r="16" spans="1:11">
      <c r="A16" s="6" t="s">
        <v>2</v>
      </c>
      <c r="B16" s="28">
        <v>-6.3</v>
      </c>
      <c r="C16" s="29">
        <v>-5.51</v>
      </c>
      <c r="D16" s="28">
        <v>-4.0199999999999996</v>
      </c>
      <c r="E16" s="28">
        <v>-5.3</v>
      </c>
      <c r="F16" s="7">
        <v>-4.3</v>
      </c>
      <c r="G16" s="7">
        <v>-5.4</v>
      </c>
      <c r="I16" s="6">
        <f>ROUND(AVERAGE(B16:G16),2)</f>
        <v>-5.14</v>
      </c>
      <c r="J16" s="6">
        <f t="shared" si="1"/>
        <v>-5.35</v>
      </c>
      <c r="K16" s="6">
        <f>MAX(B16:G16)-MIN(B16:G16)</f>
        <v>2.2800000000000002</v>
      </c>
    </row>
    <row r="17" spans="1:11">
      <c r="A17" s="6" t="s">
        <v>3</v>
      </c>
      <c r="B17" s="28"/>
      <c r="C17" s="28"/>
      <c r="D17" s="28"/>
      <c r="E17" s="28"/>
      <c r="F17" s="7">
        <v>-3.8</v>
      </c>
      <c r="G17" s="7">
        <v>-5.0999999999999996</v>
      </c>
      <c r="I17" s="6">
        <f>ROUND(AVERAGE(B17:G17),2)</f>
        <v>-4.45</v>
      </c>
      <c r="J17" s="6">
        <f t="shared" si="1"/>
        <v>-4.4499999999999993</v>
      </c>
      <c r="K17" s="6">
        <f>MAX(B17:G17)-MIN(B17:G17)</f>
        <v>1.2999999999999998</v>
      </c>
    </row>
    <row r="18" spans="1:11">
      <c r="A18" s="6" t="s">
        <v>4</v>
      </c>
      <c r="B18" s="28"/>
      <c r="C18" s="28"/>
      <c r="D18" s="28"/>
      <c r="E18" s="28"/>
      <c r="F18" s="7">
        <v>-3.8</v>
      </c>
      <c r="G18" s="7"/>
      <c r="I18" s="6">
        <f>ROUND(AVERAGE(B18:G18),2)</f>
        <v>-3.8</v>
      </c>
      <c r="J18" s="6"/>
      <c r="K18" s="6">
        <f>MAX(B18:G18)-MIN(B18:G18)</f>
        <v>0</v>
      </c>
    </row>
    <row r="19" spans="1:11">
      <c r="F19" s="3"/>
      <c r="G19" s="3"/>
    </row>
  </sheetData>
  <mergeCells count="2">
    <mergeCell ref="A1:G1"/>
    <mergeCell ref="A12:G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19"/>
  <sheetViews>
    <sheetView tabSelected="1" zoomScale="80" zoomScaleNormal="80" workbookViewId="0">
      <selection activeCell="O19" sqref="O19"/>
    </sheetView>
  </sheetViews>
  <sheetFormatPr defaultRowHeight="15.6"/>
  <cols>
    <col min="2" max="2" width="33" customWidth="1"/>
    <col min="3" max="7" width="12.69921875" customWidth="1"/>
    <col min="8" max="8" width="8.69921875" style="31"/>
  </cols>
  <sheetData>
    <row r="3" spans="2:10">
      <c r="B3" s="37"/>
      <c r="C3" s="68" t="s">
        <v>93</v>
      </c>
      <c r="D3" s="68"/>
      <c r="E3" s="68"/>
      <c r="F3" s="68"/>
      <c r="G3" s="68"/>
      <c r="H3" s="34" t="s">
        <v>11</v>
      </c>
      <c r="I3" s="6" t="s">
        <v>92</v>
      </c>
      <c r="J3" s="6" t="s">
        <v>12</v>
      </c>
    </row>
    <row r="4" spans="2:10">
      <c r="B4" s="37" t="s">
        <v>85</v>
      </c>
      <c r="C4" s="35" t="s">
        <v>9</v>
      </c>
      <c r="D4" s="34" t="s">
        <v>7</v>
      </c>
      <c r="E4" s="34" t="s">
        <v>10</v>
      </c>
      <c r="F4" s="34"/>
      <c r="G4" s="34"/>
      <c r="H4" s="34"/>
      <c r="I4" s="6"/>
      <c r="J4" s="6"/>
    </row>
    <row r="5" spans="2:10">
      <c r="B5" s="38" t="s">
        <v>14</v>
      </c>
      <c r="C5" s="32" t="s">
        <v>82</v>
      </c>
      <c r="D5" s="34" t="s">
        <v>86</v>
      </c>
      <c r="E5" s="34" t="s">
        <v>81</v>
      </c>
      <c r="F5" s="33"/>
      <c r="G5" s="33"/>
      <c r="H5" s="34"/>
      <c r="I5" s="6"/>
      <c r="J5" s="6"/>
    </row>
    <row r="6" spans="2:10">
      <c r="B6" s="37" t="s">
        <v>88</v>
      </c>
      <c r="C6" s="35">
        <v>3</v>
      </c>
      <c r="D6" s="34">
        <v>3</v>
      </c>
      <c r="E6" s="34">
        <v>3.5</v>
      </c>
      <c r="F6" s="33"/>
      <c r="G6" s="33"/>
      <c r="H6" s="34">
        <f>ROUND(AVERAGE(C6:E6),2)</f>
        <v>3.17</v>
      </c>
      <c r="I6" s="6">
        <f>MEDIAN(B6:G6)</f>
        <v>3</v>
      </c>
      <c r="J6" s="6">
        <f>MAX(B6:G6)-MIN(B6:G6)</f>
        <v>0.5</v>
      </c>
    </row>
    <row r="7" spans="2:10">
      <c r="B7" s="37" t="s">
        <v>89</v>
      </c>
      <c r="C7" s="35">
        <v>3</v>
      </c>
      <c r="D7" s="34">
        <v>5</v>
      </c>
      <c r="E7" s="34">
        <v>3.5</v>
      </c>
      <c r="F7" s="33"/>
      <c r="G7" s="33"/>
      <c r="H7" s="34">
        <f t="shared" ref="H7:H9" si="0">ROUND(AVERAGE(C7:E7),2)</f>
        <v>3.83</v>
      </c>
      <c r="I7" s="6">
        <f>MEDIAN(B7:G7)</f>
        <v>3.5</v>
      </c>
      <c r="J7" s="6">
        <f>MAX(B7:G7)-MIN(B7:G7)</f>
        <v>2</v>
      </c>
    </row>
    <row r="8" spans="2:10">
      <c r="B8" s="37" t="s">
        <v>90</v>
      </c>
      <c r="C8" s="35">
        <v>2.5</v>
      </c>
      <c r="D8" s="34">
        <v>2.5</v>
      </c>
      <c r="E8" s="34">
        <v>2.5</v>
      </c>
      <c r="F8" s="33"/>
      <c r="G8" s="33"/>
      <c r="H8" s="34">
        <f t="shared" si="0"/>
        <v>2.5</v>
      </c>
      <c r="I8" s="6">
        <f t="shared" ref="I8:I9" si="1">MEDIAN(B8:G8)</f>
        <v>2.5</v>
      </c>
      <c r="J8" s="6">
        <f t="shared" ref="J8:J9" si="2">MAX(B8:G8)-MIN(B8:G8)</f>
        <v>0</v>
      </c>
    </row>
    <row r="9" spans="2:10">
      <c r="B9" s="37" t="s">
        <v>91</v>
      </c>
      <c r="C9" s="35">
        <v>2.5</v>
      </c>
      <c r="D9" s="34">
        <v>2.5</v>
      </c>
      <c r="E9" s="34">
        <v>2.5</v>
      </c>
      <c r="F9" s="33"/>
      <c r="G9" s="33"/>
      <c r="H9" s="34">
        <f t="shared" si="0"/>
        <v>2.5</v>
      </c>
      <c r="I9" s="6">
        <f t="shared" si="1"/>
        <v>2.5</v>
      </c>
      <c r="J9" s="6">
        <f t="shared" si="2"/>
        <v>0</v>
      </c>
    </row>
    <row r="12" spans="2:10">
      <c r="B12" s="39"/>
    </row>
    <row r="13" spans="2:10">
      <c r="B13" s="37"/>
      <c r="C13" s="68" t="s">
        <v>94</v>
      </c>
      <c r="D13" s="68"/>
      <c r="E13" s="68"/>
      <c r="F13" s="68"/>
      <c r="G13" s="68"/>
      <c r="H13" s="40" t="s">
        <v>11</v>
      </c>
      <c r="I13" s="6" t="s">
        <v>92</v>
      </c>
      <c r="J13" s="6" t="s">
        <v>12</v>
      </c>
    </row>
    <row r="14" spans="2:10">
      <c r="B14" s="37" t="s">
        <v>85</v>
      </c>
      <c r="C14" s="35" t="s">
        <v>9</v>
      </c>
      <c r="D14" s="40" t="s">
        <v>7</v>
      </c>
      <c r="E14" s="40" t="s">
        <v>10</v>
      </c>
      <c r="F14" s="40"/>
      <c r="G14" s="40"/>
      <c r="H14" s="40"/>
      <c r="I14" s="6"/>
      <c r="J14" s="6"/>
    </row>
    <row r="15" spans="2:10">
      <c r="B15" s="38" t="s">
        <v>14</v>
      </c>
      <c r="C15" s="32" t="s">
        <v>82</v>
      </c>
      <c r="D15" s="40" t="s">
        <v>86</v>
      </c>
      <c r="E15" s="40" t="s">
        <v>81</v>
      </c>
      <c r="F15" s="33"/>
      <c r="G15" s="33"/>
      <c r="H15" s="40"/>
      <c r="I15" s="6"/>
      <c r="J15" s="6"/>
    </row>
    <row r="16" spans="2:10">
      <c r="B16" s="37" t="s">
        <v>88</v>
      </c>
      <c r="C16" s="35">
        <v>3</v>
      </c>
      <c r="D16" s="40">
        <v>3</v>
      </c>
      <c r="E16" s="40">
        <v>3.5</v>
      </c>
      <c r="F16" s="33"/>
      <c r="G16" s="33"/>
      <c r="H16" s="40">
        <f>ROUND(AVERAGE(C16:E16),2)</f>
        <v>3.17</v>
      </c>
      <c r="I16" s="6">
        <f>MEDIAN(B16:G16)</f>
        <v>3</v>
      </c>
      <c r="J16" s="6">
        <f>MAX(B16:G16)-MIN(B16:G16)</f>
        <v>0.5</v>
      </c>
    </row>
    <row r="17" spans="2:10">
      <c r="B17" s="37" t="s">
        <v>89</v>
      </c>
      <c r="C17" s="35">
        <v>3</v>
      </c>
      <c r="D17" s="40">
        <v>5</v>
      </c>
      <c r="E17" s="40">
        <v>3.5</v>
      </c>
      <c r="F17" s="33"/>
      <c r="G17" s="33"/>
      <c r="H17" s="40">
        <f t="shared" ref="H17:H19" si="3">ROUND(AVERAGE(C17:E17),2)</f>
        <v>3.83</v>
      </c>
      <c r="I17" s="6">
        <f>MEDIAN(B17:G17)</f>
        <v>3.5</v>
      </c>
      <c r="J17" s="6">
        <f>MAX(B17:G17)-MIN(B17:G17)</f>
        <v>2</v>
      </c>
    </row>
    <row r="18" spans="2:10">
      <c r="B18" s="37" t="s">
        <v>90</v>
      </c>
      <c r="C18" s="35">
        <v>2.5</v>
      </c>
      <c r="D18" s="40">
        <v>2.5</v>
      </c>
      <c r="E18" s="40">
        <v>2.5</v>
      </c>
      <c r="F18" s="33"/>
      <c r="G18" s="33"/>
      <c r="H18" s="40">
        <f t="shared" si="3"/>
        <v>2.5</v>
      </c>
      <c r="I18" s="6">
        <f t="shared" ref="I18:I19" si="4">MEDIAN(B18:G18)</f>
        <v>2.5</v>
      </c>
      <c r="J18" s="6">
        <f t="shared" ref="J18:J19" si="5">MAX(B18:G18)-MIN(B18:G18)</f>
        <v>0</v>
      </c>
    </row>
    <row r="19" spans="2:10">
      <c r="B19" s="37" t="s">
        <v>91</v>
      </c>
      <c r="C19" s="35">
        <v>2.5</v>
      </c>
      <c r="D19" s="40">
        <v>2.5</v>
      </c>
      <c r="E19" s="40">
        <v>2.5</v>
      </c>
      <c r="F19" s="33"/>
      <c r="G19" s="33"/>
      <c r="H19" s="40">
        <f t="shared" si="3"/>
        <v>2.5</v>
      </c>
      <c r="I19" s="6">
        <f t="shared" si="4"/>
        <v>2.5</v>
      </c>
      <c r="J19" s="6">
        <f t="shared" si="5"/>
        <v>0</v>
      </c>
    </row>
  </sheetData>
  <mergeCells count="2">
    <mergeCell ref="C3:G3"/>
    <mergeCell ref="C13:G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Page</vt:lpstr>
      <vt:lpstr>sim setting</vt:lpstr>
      <vt:lpstr>OOS, fading</vt:lpstr>
      <vt:lpstr>INS, fading</vt:lpstr>
      <vt:lpstr>Margins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Lin</dc:creator>
  <cp:lastModifiedBy>Mediatek</cp:lastModifiedBy>
  <dcterms:created xsi:type="dcterms:W3CDTF">2018-10-02T01:40:53Z</dcterms:created>
  <dcterms:modified xsi:type="dcterms:W3CDTF">2018-11-13T02:20:07Z</dcterms:modified>
</cp:coreProperties>
</file>